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wismt\Desktop\"/>
    </mc:Choice>
  </mc:AlternateContent>
  <xr:revisionPtr revIDLastSave="0" documentId="13_ncr:1_{DF53FA79-474F-48E4-AC3F-94CB8F99D30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aluation checklist" sheetId="2" r:id="rId1"/>
    <sheet name="Criteri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F39" i="2"/>
  <c r="G46" i="2"/>
  <c r="F45" i="2"/>
  <c r="F43" i="2"/>
  <c r="F40" i="2"/>
  <c r="F37" i="2"/>
  <c r="F36" i="2"/>
  <c r="F33" i="2"/>
  <c r="F31" i="2"/>
  <c r="F28" i="2"/>
  <c r="F25" i="2"/>
  <c r="F46" i="2" l="1"/>
  <c r="D53" i="2" s="1"/>
</calcChain>
</file>

<file path=xl/sharedStrings.xml><?xml version="1.0" encoding="utf-8"?>
<sst xmlns="http://schemas.openxmlformats.org/spreadsheetml/2006/main" count="104" uniqueCount="89">
  <si>
    <t>Criteria</t>
  </si>
  <si>
    <t>Weight</t>
  </si>
  <si>
    <t>PURPOSE</t>
  </si>
  <si>
    <r>
      <t xml:space="preserve">To assess whether the above-mentioned supplier/s have submitted the required </t>
    </r>
    <r>
      <rPr>
        <b/>
        <sz val="10"/>
        <color theme="1"/>
        <rFont val="Arial"/>
        <family val="2"/>
      </rPr>
      <t xml:space="preserve">environmental documentation </t>
    </r>
    <r>
      <rPr>
        <sz val="10"/>
        <color theme="1"/>
        <rFont val="Arial"/>
        <family val="2"/>
      </rPr>
      <t>prior to commencements of project activities</t>
    </r>
  </si>
  <si>
    <t>REFERENCE KENDAL DOCUMENTATION</t>
  </si>
  <si>
    <t>Waste and recycling work instruction *1024102</t>
  </si>
  <si>
    <t>Non-conformance, corrective and improvement work instruction *1017357</t>
  </si>
  <si>
    <t>Emergency prepardness Plan *1015702</t>
  </si>
  <si>
    <t>Environmental management work instruction  for contractors *1018332</t>
  </si>
  <si>
    <t>Environmental roles, responsibilities and authorities work instruction *1015835</t>
  </si>
  <si>
    <t xml:space="preserve">Environmental Scope and Management System work instruction *1015693 </t>
  </si>
  <si>
    <t>Eskom SHEQ policy(32-727)</t>
  </si>
  <si>
    <t>NO</t>
  </si>
  <si>
    <t>Section</t>
  </si>
  <si>
    <t>Required</t>
  </si>
  <si>
    <t>Weighted score</t>
  </si>
  <si>
    <t>COMMENTS</t>
  </si>
  <si>
    <t>Y</t>
  </si>
  <si>
    <t>N</t>
  </si>
  <si>
    <t>Environmental Policy</t>
  </si>
  <si>
    <t>Policy Submitted</t>
  </si>
  <si>
    <t>Aligned with ISO 14001:2015</t>
  </si>
  <si>
    <t xml:space="preserve">Policy signed </t>
  </si>
  <si>
    <t>Environmental Management Plan (EMP)</t>
  </si>
  <si>
    <t>Submitted site-specific EMP</t>
  </si>
  <si>
    <t xml:space="preserve">Includes environmental aspects and impacts and mitigations. </t>
  </si>
  <si>
    <t>EMP is signed</t>
  </si>
  <si>
    <t>Site Environmental Representative Appointment Letter</t>
  </si>
  <si>
    <t>Submitted with clear EMS responsibilities</t>
  </si>
  <si>
    <t>Appointment letter signed</t>
  </si>
  <si>
    <t xml:space="preserve">Spillage Management Plan </t>
  </si>
  <si>
    <t>Submitted Site specific SMP</t>
  </si>
  <si>
    <t>Covers oil, chemical, ash, coal spills with response procedures</t>
  </si>
  <si>
    <t>Signed spillage management plan</t>
  </si>
  <si>
    <t>Aspect and impact register</t>
  </si>
  <si>
    <t>Identification, rating and controls of scope related aspect.</t>
  </si>
  <si>
    <t>Hazardous Substances Register</t>
  </si>
  <si>
    <t>Complete register with SDS references</t>
  </si>
  <si>
    <t>Safety Data Sheets (SDS)</t>
  </si>
  <si>
    <t>Up-to-date and accessible SDS for all substances</t>
  </si>
  <si>
    <t>Permits and Licenses</t>
  </si>
  <si>
    <t>Certified copies relevant to scope of work</t>
  </si>
  <si>
    <t>Waste Management Plan</t>
  </si>
  <si>
    <t xml:space="preserve">Submitted site specific WMP </t>
  </si>
  <si>
    <t>Covers identification, handling, disposal, compliance and resources</t>
  </si>
  <si>
    <t xml:space="preserve">Waste management plan singed </t>
  </si>
  <si>
    <t>Training and Competency Records</t>
  </si>
  <si>
    <t>Submitted training matrix with mandatory EMS training awarenesses</t>
  </si>
  <si>
    <t>Competency records for people conducting environmental related works</t>
  </si>
  <si>
    <t>Legal and Regulatory Compliance</t>
  </si>
  <si>
    <t>Register of applicable environmental laws specific to the scope of work and compliance measures.</t>
  </si>
  <si>
    <t>Recommendations of  outstanding items:</t>
  </si>
  <si>
    <t xml:space="preserve">Contractor complies 80% and above . Contractor do not comply 79% and below. </t>
  </si>
  <si>
    <t>The contractor must submit all the required documents before contract awared</t>
  </si>
  <si>
    <t>Total Score</t>
  </si>
  <si>
    <t>____________________________</t>
  </si>
  <si>
    <t>Signature</t>
  </si>
  <si>
    <t>________________________</t>
  </si>
  <si>
    <t>Date</t>
  </si>
  <si>
    <t>Name of Environmental Management Representative</t>
  </si>
  <si>
    <t>Unique Identifier</t>
  </si>
  <si>
    <t>*1028947</t>
  </si>
  <si>
    <t>Document Type</t>
  </si>
  <si>
    <t>Checklist</t>
  </si>
  <si>
    <t>Revision</t>
  </si>
  <si>
    <t>Authorisation Date</t>
  </si>
  <si>
    <t>Review Date</t>
  </si>
  <si>
    <t>Environmental Management</t>
  </si>
  <si>
    <t>Environmental Evaluation Checklist</t>
  </si>
  <si>
    <t xml:space="preserve">Name of the contractor </t>
  </si>
  <si>
    <t>Site Name:</t>
  </si>
  <si>
    <t>Project/Scope of Work:</t>
  </si>
  <si>
    <t>Date of Assessment:</t>
  </si>
  <si>
    <t>Submited</t>
  </si>
  <si>
    <t>Not Submited</t>
  </si>
  <si>
    <r>
      <t xml:space="preserve">Score
</t>
    </r>
    <r>
      <rPr>
        <sz val="9"/>
        <color rgb="FF000000"/>
        <rFont val="Arial"/>
        <family val="2"/>
      </rPr>
      <t>Yes=5
No=0</t>
    </r>
  </si>
  <si>
    <r>
      <t>Scoring Criteria:</t>
    </r>
    <r>
      <rPr>
        <sz val="10"/>
        <color theme="1"/>
        <rFont val="Times New Roman"/>
        <family val="1"/>
      </rPr>
      <t xml:space="preserve"> </t>
    </r>
  </si>
  <si>
    <t>The sum of critorion scores, divided by total criteria score, multiplied by weight and multiplied by 100</t>
  </si>
  <si>
    <t>weighted score =sum of critorion/criteria *weight *100</t>
  </si>
  <si>
    <t>Set of critorion that the suppliers are scored on</t>
  </si>
  <si>
    <t xml:space="preserve">Score </t>
  </si>
  <si>
    <t>Not applicable</t>
  </si>
  <si>
    <t>NA</t>
  </si>
  <si>
    <t xml:space="preserve">Y | N </t>
  </si>
  <si>
    <t>Yes</t>
  </si>
  <si>
    <t>No</t>
  </si>
  <si>
    <t>Kendal power station</t>
  </si>
  <si>
    <t>The supplier has scored 97% and is in compliance with the minimum Environmental requirements. The are expected to send the signed EMP and Emergency ppreparedness plan.</t>
  </si>
  <si>
    <t>Provision of Coal and Auxiliary plant cleaning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</si>
</sst>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gray125">
        <bgColor rgb="FFDFDFD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7" fillId="2" borderId="10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7" fontId="6" fillId="0" borderId="6" xfId="0" applyNumberFormat="1" applyFont="1" applyBorder="1" applyAlignment="1">
      <alignment vertical="center" wrapText="1"/>
    </xf>
    <xf numFmtId="17" fontId="6" fillId="0" borderId="9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7" xfId="0" applyFont="1" applyBorder="1"/>
    <xf numFmtId="0" fontId="8" fillId="0" borderId="15" xfId="0" applyFont="1" applyBorder="1"/>
    <xf numFmtId="0" fontId="1" fillId="0" borderId="0" xfId="0" applyFont="1"/>
    <xf numFmtId="0" fontId="1" fillId="0" borderId="1" xfId="0" applyFont="1" applyBorder="1"/>
    <xf numFmtId="0" fontId="13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8" fillId="0" borderId="8" xfId="0" applyFont="1" applyBorder="1"/>
    <xf numFmtId="0" fontId="8" fillId="0" borderId="6" xfId="0" applyFont="1" applyBorder="1"/>
    <xf numFmtId="0" fontId="14" fillId="0" borderId="17" xfId="0" applyFont="1" applyBorder="1"/>
    <xf numFmtId="9" fontId="5" fillId="0" borderId="10" xfId="1" applyFont="1" applyBorder="1" applyAlignment="1">
      <alignment horizontal="center" vertical="center" wrapText="1"/>
    </xf>
    <xf numFmtId="9" fontId="11" fillId="0" borderId="10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9" fontId="5" fillId="0" borderId="15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5" xfId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9" fontId="11" fillId="0" borderId="15" xfId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3" borderId="18" xfId="0" applyFont="1" applyFill="1" applyBorder="1" applyAlignment="1">
      <alignment horizontal="right" vertical="center" wrapText="1"/>
    </xf>
    <xf numFmtId="0" fontId="7" fillId="3" borderId="15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8" fillId="0" borderId="16" xfId="1" applyFont="1" applyBorder="1" applyAlignment="1">
      <alignment horizontal="center"/>
    </xf>
    <xf numFmtId="9" fontId="8" fillId="0" borderId="17" xfId="1" applyFont="1" applyBorder="1" applyAlignment="1">
      <alignment horizontal="center"/>
    </xf>
    <xf numFmtId="9" fontId="8" fillId="0" borderId="15" xfId="1" applyFon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9" fontId="11" fillId="0" borderId="12" xfId="1" applyFont="1" applyBorder="1" applyAlignment="1">
      <alignment horizontal="center" vertical="center"/>
    </xf>
    <xf numFmtId="9" fontId="11" fillId="0" borderId="6" xfId="1" applyFont="1" applyBorder="1" applyAlignment="1">
      <alignment horizontal="center" vertical="center"/>
    </xf>
    <xf numFmtId="9" fontId="11" fillId="0" borderId="7" xfId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12700</xdr:colOff>
          <xdr:row>2</xdr:row>
          <xdr:rowOff>342900</xdr:rowOff>
        </xdr:from>
        <xdr:to>
          <xdr:col>1</xdr:col>
          <xdr:colOff>1231900</xdr:colOff>
          <xdr:row>4</xdr:row>
          <xdr:rowOff>82550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6FB36-96DB-4A9D-A8CE-EAA2131DE50B}">
  <sheetPr>
    <pageSetUpPr fitToPage="1"/>
  </sheetPr>
  <dimension ref="A1:H58"/>
  <sheetViews>
    <sheetView tabSelected="1" zoomScale="70" zoomScaleNormal="70" workbookViewId="0">
      <selection activeCell="K44" sqref="K44"/>
    </sheetView>
  </sheetViews>
  <sheetFormatPr defaultColWidth="17.6328125" defaultRowHeight="22.5" customHeight="1" x14ac:dyDescent="0.35"/>
  <cols>
    <col min="1" max="1" width="4.26953125" customWidth="1"/>
    <col min="2" max="2" width="26" customWidth="1"/>
    <col min="3" max="3" width="14.7265625" customWidth="1"/>
    <col min="4" max="4" width="29.81640625" customWidth="1"/>
    <col min="7" max="7" width="19.7265625" customWidth="1"/>
    <col min="8" max="8" width="11.6328125" bestFit="1" customWidth="1"/>
  </cols>
  <sheetData>
    <row r="1" spans="1:8" ht="22.5" customHeight="1" thickBot="1" x14ac:dyDescent="0.4"/>
    <row r="2" spans="1:8" ht="29" customHeight="1" thickBot="1" x14ac:dyDescent="0.4">
      <c r="A2" s="66"/>
      <c r="B2" s="67"/>
      <c r="C2" s="57" t="s">
        <v>68</v>
      </c>
      <c r="D2" s="58"/>
      <c r="E2" s="58"/>
      <c r="F2" s="59"/>
      <c r="G2" s="5" t="s">
        <v>60</v>
      </c>
      <c r="H2" s="11" t="s">
        <v>61</v>
      </c>
    </row>
    <row r="3" spans="1:8" ht="32.5" customHeight="1" thickBot="1" x14ac:dyDescent="0.4">
      <c r="A3" s="68"/>
      <c r="B3" s="69"/>
      <c r="C3" s="60"/>
      <c r="D3" s="61"/>
      <c r="E3" s="61"/>
      <c r="F3" s="62"/>
      <c r="G3" s="6" t="s">
        <v>62</v>
      </c>
      <c r="H3" s="12" t="s">
        <v>63</v>
      </c>
    </row>
    <row r="4" spans="1:8" ht="23.5" customHeight="1" thickBot="1" x14ac:dyDescent="0.4">
      <c r="A4" s="68"/>
      <c r="B4" s="69"/>
      <c r="C4" s="60"/>
      <c r="D4" s="61"/>
      <c r="E4" s="61"/>
      <c r="F4" s="62"/>
      <c r="G4" s="6" t="s">
        <v>64</v>
      </c>
      <c r="H4" s="7">
        <v>3</v>
      </c>
    </row>
    <row r="5" spans="1:8" ht="30" customHeight="1" thickBot="1" x14ac:dyDescent="0.4">
      <c r="A5" s="68"/>
      <c r="B5" s="69"/>
      <c r="C5" s="60"/>
      <c r="D5" s="61"/>
      <c r="E5" s="61"/>
      <c r="F5" s="62"/>
      <c r="G5" s="6" t="s">
        <v>65</v>
      </c>
      <c r="H5" s="8">
        <v>45839</v>
      </c>
    </row>
    <row r="6" spans="1:8" ht="22.5" customHeight="1" thickBot="1" x14ac:dyDescent="0.4">
      <c r="A6" s="68"/>
      <c r="B6" s="69"/>
      <c r="C6" s="60"/>
      <c r="D6" s="61"/>
      <c r="E6" s="61"/>
      <c r="F6" s="62"/>
      <c r="G6" s="10" t="s">
        <v>66</v>
      </c>
      <c r="H6" s="9">
        <v>46935</v>
      </c>
    </row>
    <row r="7" spans="1:8" ht="22.5" customHeight="1" thickBot="1" x14ac:dyDescent="0.4">
      <c r="A7" s="70"/>
      <c r="B7" s="71"/>
      <c r="C7" s="63"/>
      <c r="D7" s="64"/>
      <c r="E7" s="64"/>
      <c r="F7" s="65"/>
      <c r="G7" s="81" t="s">
        <v>67</v>
      </c>
      <c r="H7" s="82"/>
    </row>
    <row r="8" spans="1:8" ht="14" customHeight="1" thickBot="1" x14ac:dyDescent="0.4">
      <c r="A8" s="76"/>
      <c r="B8" s="77"/>
      <c r="C8" s="78"/>
      <c r="D8" s="79"/>
      <c r="E8" s="79"/>
      <c r="F8" s="79"/>
      <c r="G8" s="79"/>
      <c r="H8" s="80"/>
    </row>
    <row r="9" spans="1:8" ht="22.5" customHeight="1" thickBot="1" x14ac:dyDescent="0.4">
      <c r="A9" s="74" t="s">
        <v>69</v>
      </c>
      <c r="B9" s="75"/>
      <c r="C9" s="78"/>
      <c r="D9" s="79"/>
      <c r="E9" s="79"/>
      <c r="F9" s="79"/>
      <c r="G9" s="79"/>
      <c r="H9" s="80"/>
    </row>
    <row r="10" spans="1:8" ht="22.5" customHeight="1" thickBot="1" x14ac:dyDescent="0.4">
      <c r="A10" s="72" t="s">
        <v>70</v>
      </c>
      <c r="B10" s="73"/>
      <c r="C10" s="78" t="s">
        <v>86</v>
      </c>
      <c r="D10" s="79"/>
      <c r="E10" s="79"/>
      <c r="F10" s="79"/>
      <c r="G10" s="79"/>
      <c r="H10" s="80"/>
    </row>
    <row r="11" spans="1:8" ht="52.5" customHeight="1" thickBot="1" x14ac:dyDescent="0.4">
      <c r="A11" s="72" t="s">
        <v>71</v>
      </c>
      <c r="B11" s="73"/>
      <c r="C11" s="109" t="s">
        <v>88</v>
      </c>
      <c r="D11" s="110"/>
      <c r="E11" s="110"/>
      <c r="F11" s="110"/>
      <c r="G11" s="110"/>
      <c r="H11" s="111"/>
    </row>
    <row r="12" spans="1:8" ht="22.5" customHeight="1" thickBot="1" x14ac:dyDescent="0.4">
      <c r="A12" s="74" t="s">
        <v>72</v>
      </c>
      <c r="B12" s="75"/>
      <c r="C12" s="112"/>
      <c r="D12" s="58"/>
      <c r="E12" s="58"/>
      <c r="F12" s="58"/>
      <c r="G12" s="58"/>
      <c r="H12" s="59"/>
    </row>
    <row r="13" spans="1:8" ht="22.5" customHeight="1" x14ac:dyDescent="0.35">
      <c r="A13" s="40" t="s">
        <v>2</v>
      </c>
      <c r="B13" s="41"/>
      <c r="C13" s="41"/>
      <c r="D13" s="41"/>
      <c r="E13" s="41"/>
      <c r="F13" s="41"/>
      <c r="G13" s="41"/>
      <c r="H13" s="42"/>
    </row>
    <row r="14" spans="1:8" ht="22.5" customHeight="1" thickBot="1" x14ac:dyDescent="0.4">
      <c r="A14" s="43" t="s">
        <v>3</v>
      </c>
      <c r="B14" s="44"/>
      <c r="C14" s="44"/>
      <c r="D14" s="44"/>
      <c r="E14" s="44"/>
      <c r="F14" s="44"/>
      <c r="G14" s="44"/>
      <c r="H14" s="45"/>
    </row>
    <row r="15" spans="1:8" ht="22.5" customHeight="1" x14ac:dyDescent="0.35">
      <c r="A15" s="46" t="s">
        <v>4</v>
      </c>
      <c r="B15" s="47"/>
      <c r="C15" s="47"/>
      <c r="D15" s="47"/>
      <c r="E15" s="47"/>
      <c r="F15" s="47"/>
      <c r="G15" s="47"/>
      <c r="H15" s="48"/>
    </row>
    <row r="16" spans="1:8" ht="22.5" customHeight="1" x14ac:dyDescent="0.35">
      <c r="A16" s="37" t="s">
        <v>5</v>
      </c>
      <c r="B16" s="38"/>
      <c r="C16" s="38"/>
      <c r="D16" s="38"/>
      <c r="E16" s="38"/>
      <c r="F16" s="38"/>
      <c r="G16" s="38"/>
      <c r="H16" s="39"/>
    </row>
    <row r="17" spans="1:8" ht="22.5" customHeight="1" x14ac:dyDescent="0.35">
      <c r="A17" s="37" t="s">
        <v>6</v>
      </c>
      <c r="B17" s="38"/>
      <c r="C17" s="38"/>
      <c r="D17" s="38"/>
      <c r="E17" s="38"/>
      <c r="F17" s="38"/>
      <c r="G17" s="38"/>
      <c r="H17" s="39"/>
    </row>
    <row r="18" spans="1:8" ht="22.5" customHeight="1" x14ac:dyDescent="0.35">
      <c r="A18" s="37" t="s">
        <v>7</v>
      </c>
      <c r="B18" s="38"/>
      <c r="C18" s="38"/>
      <c r="D18" s="38"/>
      <c r="E18" s="38"/>
      <c r="F18" s="38"/>
      <c r="G18" s="38"/>
      <c r="H18" s="39"/>
    </row>
    <row r="19" spans="1:8" ht="22.5" customHeight="1" x14ac:dyDescent="0.35">
      <c r="A19" s="37" t="s">
        <v>8</v>
      </c>
      <c r="B19" s="38"/>
      <c r="C19" s="38"/>
      <c r="D19" s="38"/>
      <c r="E19" s="38"/>
      <c r="F19" s="38"/>
      <c r="G19" s="38"/>
      <c r="H19" s="39"/>
    </row>
    <row r="20" spans="1:8" ht="22.5" customHeight="1" x14ac:dyDescent="0.35">
      <c r="A20" s="37" t="s">
        <v>9</v>
      </c>
      <c r="B20" s="38"/>
      <c r="C20" s="38"/>
      <c r="D20" s="38"/>
      <c r="E20" s="38"/>
      <c r="F20" s="38"/>
      <c r="G20" s="38"/>
      <c r="H20" s="39"/>
    </row>
    <row r="21" spans="1:8" ht="22.5" customHeight="1" x14ac:dyDescent="0.35">
      <c r="A21" s="37" t="s">
        <v>10</v>
      </c>
      <c r="B21" s="38"/>
      <c r="C21" s="38"/>
      <c r="D21" s="38"/>
      <c r="E21" s="38"/>
      <c r="F21" s="38"/>
      <c r="G21" s="38"/>
      <c r="H21" s="39"/>
    </row>
    <row r="22" spans="1:8" ht="22.5" customHeight="1" thickBot="1" x14ac:dyDescent="0.4">
      <c r="A22" s="43" t="s">
        <v>11</v>
      </c>
      <c r="B22" s="44"/>
      <c r="C22" s="44"/>
      <c r="D22" s="44"/>
      <c r="E22" s="44"/>
      <c r="F22" s="44"/>
      <c r="G22" s="44"/>
      <c r="H22" s="45"/>
    </row>
    <row r="23" spans="1:8" ht="22.5" customHeight="1" thickBot="1" x14ac:dyDescent="0.4">
      <c r="A23" s="49" t="s">
        <v>12</v>
      </c>
      <c r="B23" s="50" t="s">
        <v>13</v>
      </c>
      <c r="C23" s="2" t="s">
        <v>14</v>
      </c>
      <c r="D23" s="50" t="s">
        <v>0</v>
      </c>
      <c r="E23" s="50" t="s">
        <v>75</v>
      </c>
      <c r="F23" s="49" t="s">
        <v>15</v>
      </c>
      <c r="G23" s="50" t="s">
        <v>1</v>
      </c>
      <c r="H23" s="50" t="s">
        <v>16</v>
      </c>
    </row>
    <row r="24" spans="1:8" ht="22.5" customHeight="1" thickBot="1" x14ac:dyDescent="0.4">
      <c r="A24" s="49"/>
      <c r="B24" s="50"/>
      <c r="C24" s="21" t="s">
        <v>83</v>
      </c>
      <c r="D24" s="50"/>
      <c r="E24" s="50"/>
      <c r="F24" s="51"/>
      <c r="G24" s="50"/>
      <c r="H24" s="50"/>
    </row>
    <row r="25" spans="1:8" ht="15" thickBot="1" x14ac:dyDescent="0.4">
      <c r="A25" s="52">
        <v>1</v>
      </c>
      <c r="B25" s="52" t="s">
        <v>19</v>
      </c>
      <c r="C25" s="53" t="s">
        <v>17</v>
      </c>
      <c r="D25" s="15" t="s">
        <v>20</v>
      </c>
      <c r="E25" s="29"/>
      <c r="F25" s="32">
        <f>IF(C25="Y",SUM(E25:E27)/15*G25*(100),"Not applicable")</f>
        <v>0</v>
      </c>
      <c r="G25" s="54">
        <v>0.1</v>
      </c>
      <c r="H25" s="53"/>
    </row>
    <row r="26" spans="1:8" ht="31" customHeight="1" thickBot="1" x14ac:dyDescent="0.4">
      <c r="A26" s="52"/>
      <c r="B26" s="52"/>
      <c r="C26" s="53"/>
      <c r="D26" s="15" t="s">
        <v>21</v>
      </c>
      <c r="E26" s="29"/>
      <c r="F26" s="33"/>
      <c r="G26" s="54"/>
      <c r="H26" s="53"/>
    </row>
    <row r="27" spans="1:8" ht="19" customHeight="1" thickBot="1" x14ac:dyDescent="0.4">
      <c r="A27" s="52"/>
      <c r="B27" s="52"/>
      <c r="C27" s="53"/>
      <c r="D27" s="15" t="s">
        <v>22</v>
      </c>
      <c r="E27" s="29"/>
      <c r="F27" s="33"/>
      <c r="G27" s="54"/>
      <c r="H27" s="53"/>
    </row>
    <row r="28" spans="1:8" ht="27.5" customHeight="1" thickBot="1" x14ac:dyDescent="0.4">
      <c r="A28" s="52">
        <v>2</v>
      </c>
      <c r="B28" s="55" t="s">
        <v>23</v>
      </c>
      <c r="C28" s="53" t="s">
        <v>17</v>
      </c>
      <c r="D28" s="15" t="s">
        <v>24</v>
      </c>
      <c r="E28" s="29"/>
      <c r="F28" s="32">
        <f>IF(C28="Y",SUM(E28:E30)/15*G28*(100),"Not applicable")</f>
        <v>0</v>
      </c>
      <c r="G28" s="56">
        <v>0.15</v>
      </c>
      <c r="H28" s="53"/>
    </row>
    <row r="29" spans="1:8" ht="26.5" thickBot="1" x14ac:dyDescent="0.4">
      <c r="A29" s="52"/>
      <c r="B29" s="55"/>
      <c r="C29" s="53"/>
      <c r="D29" s="15" t="s">
        <v>25</v>
      </c>
      <c r="E29" s="29"/>
      <c r="F29" s="33"/>
      <c r="G29" s="56"/>
      <c r="H29" s="53"/>
    </row>
    <row r="30" spans="1:8" ht="22.5" customHeight="1" thickBot="1" x14ac:dyDescent="0.4">
      <c r="A30" s="52"/>
      <c r="B30" s="55"/>
      <c r="C30" s="53"/>
      <c r="D30" s="15" t="s">
        <v>26</v>
      </c>
      <c r="E30" s="29"/>
      <c r="F30" s="33"/>
      <c r="G30" s="56"/>
      <c r="H30" s="53"/>
    </row>
    <row r="31" spans="1:8" ht="29" customHeight="1" thickBot="1" x14ac:dyDescent="0.4">
      <c r="A31" s="52">
        <v>3</v>
      </c>
      <c r="B31" s="52" t="s">
        <v>27</v>
      </c>
      <c r="C31" s="53" t="s">
        <v>17</v>
      </c>
      <c r="D31" s="15" t="s">
        <v>28</v>
      </c>
      <c r="E31" s="29"/>
      <c r="F31" s="35">
        <f>IF(C31="Y",SUM(E31:E32)/10*G31*(100),"Not applicable")</f>
        <v>0</v>
      </c>
      <c r="G31" s="113">
        <v>0.05</v>
      </c>
      <c r="H31" s="53"/>
    </row>
    <row r="32" spans="1:8" ht="26.5" customHeight="1" thickBot="1" x14ac:dyDescent="0.4">
      <c r="A32" s="52"/>
      <c r="B32" s="52"/>
      <c r="C32" s="53"/>
      <c r="D32" s="15" t="s">
        <v>29</v>
      </c>
      <c r="E32" s="29"/>
      <c r="F32" s="36"/>
      <c r="G32" s="114"/>
      <c r="H32" s="53"/>
    </row>
    <row r="33" spans="1:8" ht="24" customHeight="1" thickBot="1" x14ac:dyDescent="0.4">
      <c r="A33" s="52">
        <v>4</v>
      </c>
      <c r="B33" s="52" t="s">
        <v>30</v>
      </c>
      <c r="C33" s="53" t="s">
        <v>17</v>
      </c>
      <c r="D33" s="15" t="s">
        <v>31</v>
      </c>
      <c r="E33" s="29"/>
      <c r="F33" s="32">
        <f>IF(C33="Y",SUM(E33:E35)/15*G33*(100),"Not applicable")</f>
        <v>0</v>
      </c>
      <c r="G33" s="113">
        <v>0.1</v>
      </c>
      <c r="H33" s="53"/>
    </row>
    <row r="34" spans="1:8" ht="26.5" thickBot="1" x14ac:dyDescent="0.4">
      <c r="A34" s="52"/>
      <c r="B34" s="52"/>
      <c r="C34" s="53"/>
      <c r="D34" s="15" t="s">
        <v>32</v>
      </c>
      <c r="E34" s="29"/>
      <c r="F34" s="33"/>
      <c r="G34" s="115"/>
      <c r="H34" s="53"/>
    </row>
    <row r="35" spans="1:8" ht="30" customHeight="1" thickBot="1" x14ac:dyDescent="0.4">
      <c r="A35" s="52"/>
      <c r="B35" s="52"/>
      <c r="C35" s="53"/>
      <c r="D35" s="15" t="s">
        <v>33</v>
      </c>
      <c r="E35" s="29"/>
      <c r="F35" s="31"/>
      <c r="G35" s="114"/>
      <c r="H35" s="53"/>
    </row>
    <row r="36" spans="1:8" ht="44" customHeight="1" thickBot="1" x14ac:dyDescent="0.4">
      <c r="A36" s="3">
        <v>5</v>
      </c>
      <c r="B36" s="15" t="s">
        <v>34</v>
      </c>
      <c r="C36" s="4" t="s">
        <v>17</v>
      </c>
      <c r="D36" s="15" t="s">
        <v>35</v>
      </c>
      <c r="E36" s="4"/>
      <c r="F36" s="36">
        <f>IF(C36="Y",SUM(E36)/5*G36*(100),"Not applicable")</f>
        <v>0</v>
      </c>
      <c r="G36" s="28">
        <v>0.1</v>
      </c>
      <c r="H36" s="4"/>
    </row>
    <row r="37" spans="1:8" ht="46.5" customHeight="1" thickBot="1" x14ac:dyDescent="0.4">
      <c r="A37" s="3">
        <v>6</v>
      </c>
      <c r="B37" s="15" t="s">
        <v>36</v>
      </c>
      <c r="C37" s="4" t="s">
        <v>17</v>
      </c>
      <c r="D37" s="15" t="s">
        <v>37</v>
      </c>
      <c r="E37" s="29"/>
      <c r="F37" s="22">
        <f t="shared" ref="F37:F39" si="0">IF(C37="Y",SUM(E37)/5*G37*(100),"Not applicable")</f>
        <v>0</v>
      </c>
      <c r="G37" s="30">
        <v>0.1</v>
      </c>
      <c r="H37" s="4"/>
    </row>
    <row r="38" spans="1:8" ht="26.5" thickBot="1" x14ac:dyDescent="0.4">
      <c r="A38" s="3">
        <v>7</v>
      </c>
      <c r="B38" s="15" t="s">
        <v>38</v>
      </c>
      <c r="C38" s="4" t="s">
        <v>17</v>
      </c>
      <c r="D38" s="16" t="s">
        <v>39</v>
      </c>
      <c r="E38" s="29"/>
      <c r="F38" s="22">
        <f t="shared" si="0"/>
        <v>0</v>
      </c>
      <c r="G38" s="30">
        <v>0.1</v>
      </c>
      <c r="H38" s="4"/>
    </row>
    <row r="39" spans="1:8" ht="26.5" thickBot="1" x14ac:dyDescent="0.4">
      <c r="A39" s="3">
        <v>8</v>
      </c>
      <c r="B39" s="15" t="s">
        <v>40</v>
      </c>
      <c r="C39" s="4" t="s">
        <v>17</v>
      </c>
      <c r="D39" s="15" t="s">
        <v>41</v>
      </c>
      <c r="E39" s="29"/>
      <c r="F39" s="35">
        <f t="shared" si="0"/>
        <v>0</v>
      </c>
      <c r="G39" s="30">
        <v>0.1</v>
      </c>
      <c r="H39" s="4"/>
    </row>
    <row r="40" spans="1:8" ht="15" thickBot="1" x14ac:dyDescent="0.4">
      <c r="A40" s="52">
        <v>9</v>
      </c>
      <c r="B40" s="55" t="s">
        <v>42</v>
      </c>
      <c r="C40" s="53" t="s">
        <v>17</v>
      </c>
      <c r="D40" s="15" t="s">
        <v>43</v>
      </c>
      <c r="E40" s="29"/>
      <c r="F40" s="35">
        <f>IF(C40="Y",SUM(E40:E42)/15*G40*(100),"Not applicable")</f>
        <v>0</v>
      </c>
      <c r="G40" s="54">
        <v>0.1</v>
      </c>
      <c r="H40" s="53"/>
    </row>
    <row r="41" spans="1:8" ht="43" customHeight="1" thickBot="1" x14ac:dyDescent="0.4">
      <c r="A41" s="52"/>
      <c r="B41" s="55"/>
      <c r="C41" s="53"/>
      <c r="D41" s="15" t="s">
        <v>44</v>
      </c>
      <c r="E41" s="29"/>
      <c r="F41" s="36"/>
      <c r="G41" s="54"/>
      <c r="H41" s="53"/>
    </row>
    <row r="42" spans="1:8" ht="26" customHeight="1" thickBot="1" x14ac:dyDescent="0.4">
      <c r="A42" s="52"/>
      <c r="B42" s="55"/>
      <c r="C42" s="53"/>
      <c r="D42" s="15" t="s">
        <v>45</v>
      </c>
      <c r="E42" s="29"/>
      <c r="F42" s="36"/>
      <c r="G42" s="54"/>
      <c r="H42" s="53"/>
    </row>
    <row r="43" spans="1:8" ht="54" customHeight="1" thickBot="1" x14ac:dyDescent="0.4">
      <c r="A43" s="52">
        <v>10</v>
      </c>
      <c r="B43" s="55" t="s">
        <v>46</v>
      </c>
      <c r="C43" s="53" t="s">
        <v>17</v>
      </c>
      <c r="D43" s="15" t="s">
        <v>47</v>
      </c>
      <c r="E43" s="29"/>
      <c r="F43" s="35">
        <f>IF(C43="Y",SUM(E43:E44)/10*G43*(100),"Not applicable")</f>
        <v>0</v>
      </c>
      <c r="G43" s="54">
        <v>0.05</v>
      </c>
      <c r="H43" s="53"/>
    </row>
    <row r="44" spans="1:8" ht="49.5" customHeight="1" thickBot="1" x14ac:dyDescent="0.4">
      <c r="A44" s="52"/>
      <c r="B44" s="55"/>
      <c r="C44" s="53"/>
      <c r="D44" s="15" t="s">
        <v>48</v>
      </c>
      <c r="E44" s="29"/>
      <c r="F44" s="34"/>
      <c r="G44" s="54"/>
      <c r="H44" s="53"/>
    </row>
    <row r="45" spans="1:8" ht="57" customHeight="1" thickBot="1" x14ac:dyDescent="0.4">
      <c r="A45" s="3">
        <v>11</v>
      </c>
      <c r="B45" s="15" t="s">
        <v>49</v>
      </c>
      <c r="C45" s="4" t="s">
        <v>17</v>
      </c>
      <c r="D45" s="15" t="s">
        <v>50</v>
      </c>
      <c r="E45" s="4"/>
      <c r="F45" s="34">
        <f>IF(C45="Y",SUM(E45)/5*G45*(100),"Not applicable")</f>
        <v>0</v>
      </c>
      <c r="G45" s="27">
        <v>0.05</v>
      </c>
      <c r="H45" s="4"/>
    </row>
    <row r="46" spans="1:8" ht="22.5" customHeight="1" thickBot="1" x14ac:dyDescent="0.4">
      <c r="A46" s="13"/>
      <c r="B46" s="17"/>
      <c r="C46" s="17"/>
      <c r="D46" s="17"/>
      <c r="E46" s="17"/>
      <c r="F46" s="26">
        <f>IFERROR(SUM(F25:F45)/SUMIFS(G25:G45,E25:E45,"&gt;=0"),0)</f>
        <v>0</v>
      </c>
      <c r="G46" s="26">
        <f>SUMIFS(G25:G45,C25:C45,"Y",E25:E45,"&lt;&gt;NA")*100</f>
        <v>100</v>
      </c>
      <c r="H46" s="18"/>
    </row>
    <row r="47" spans="1:8" ht="22.5" customHeight="1" thickBot="1" x14ac:dyDescent="0.4">
      <c r="A47" s="23"/>
      <c r="B47" s="24"/>
      <c r="C47" s="24"/>
      <c r="D47" s="24"/>
      <c r="E47" s="24"/>
      <c r="H47" s="25"/>
    </row>
    <row r="48" spans="1:8" ht="22.5" customHeight="1" thickBot="1" x14ac:dyDescent="0.4">
      <c r="B48" s="14" t="s">
        <v>51</v>
      </c>
      <c r="C48" s="17"/>
      <c r="D48" s="17"/>
      <c r="E48" s="17"/>
      <c r="F48" s="17"/>
      <c r="G48" s="17"/>
      <c r="H48" s="18"/>
    </row>
    <row r="49" spans="1:8" ht="22.5" customHeight="1" x14ac:dyDescent="0.35">
      <c r="A49" s="93" t="s">
        <v>87</v>
      </c>
      <c r="B49" s="94"/>
      <c r="C49" s="94"/>
      <c r="D49" s="94"/>
      <c r="E49" s="94"/>
      <c r="F49" s="94"/>
      <c r="G49" s="94"/>
      <c r="H49" s="95"/>
    </row>
    <row r="50" spans="1:8" ht="22.5" customHeight="1" thickBot="1" x14ac:dyDescent="0.4">
      <c r="A50" s="96"/>
      <c r="B50" s="97"/>
      <c r="C50" s="97"/>
      <c r="D50" s="97"/>
      <c r="E50" s="97"/>
      <c r="F50" s="97"/>
      <c r="G50" s="97"/>
      <c r="H50" s="98"/>
    </row>
    <row r="51" spans="1:8" ht="27" customHeight="1" thickBot="1" x14ac:dyDescent="0.4">
      <c r="A51" s="116" t="s">
        <v>76</v>
      </c>
      <c r="B51" s="117"/>
      <c r="C51" s="117"/>
      <c r="D51" s="106" t="s">
        <v>52</v>
      </c>
      <c r="E51" s="107"/>
      <c r="F51" s="107"/>
      <c r="G51" s="107"/>
      <c r="H51" s="108"/>
    </row>
    <row r="52" spans="1:8" ht="24" customHeight="1" thickBot="1" x14ac:dyDescent="0.4">
      <c r="A52" s="118"/>
      <c r="B52" s="119"/>
      <c r="C52" s="119"/>
      <c r="D52" s="106" t="s">
        <v>53</v>
      </c>
      <c r="E52" s="107"/>
      <c r="F52" s="107"/>
      <c r="G52" s="107"/>
      <c r="H52" s="108"/>
    </row>
    <row r="53" spans="1:8" ht="22.5" customHeight="1" thickBot="1" x14ac:dyDescent="0.4">
      <c r="A53" s="81" t="s">
        <v>54</v>
      </c>
      <c r="B53" s="105"/>
      <c r="C53" s="105"/>
      <c r="D53" s="102">
        <f>IFERROR(F46/G46,0)</f>
        <v>0</v>
      </c>
      <c r="E53" s="103"/>
      <c r="F53" s="103"/>
      <c r="G53" s="103"/>
      <c r="H53" s="104"/>
    </row>
    <row r="54" spans="1:8" ht="22.5" customHeight="1" thickBot="1" x14ac:dyDescent="0.4">
      <c r="A54" s="90"/>
      <c r="B54" s="91"/>
      <c r="C54" s="91"/>
      <c r="D54" s="91"/>
      <c r="E54" s="91"/>
      <c r="F54" s="91"/>
      <c r="G54" s="91"/>
      <c r="H54" s="92"/>
    </row>
    <row r="55" spans="1:8" ht="22.5" customHeight="1" x14ac:dyDescent="0.35">
      <c r="A55" s="99"/>
      <c r="B55" s="100"/>
      <c r="C55" s="100"/>
      <c r="D55" s="100"/>
      <c r="E55" s="100"/>
      <c r="F55" s="100"/>
      <c r="G55" s="100"/>
      <c r="H55" s="101"/>
    </row>
    <row r="56" spans="1:8" ht="22.5" customHeight="1" x14ac:dyDescent="0.35">
      <c r="A56" s="87"/>
      <c r="B56" s="83"/>
      <c r="C56" s="83"/>
      <c r="D56" s="83"/>
      <c r="E56" s="83"/>
      <c r="F56" s="83"/>
      <c r="G56" s="83"/>
      <c r="H56" s="84"/>
    </row>
    <row r="57" spans="1:8" ht="15.5" customHeight="1" x14ac:dyDescent="0.35">
      <c r="A57" s="87" t="s">
        <v>55</v>
      </c>
      <c r="B57" s="83"/>
      <c r="C57" s="83"/>
      <c r="D57" s="83" t="s">
        <v>55</v>
      </c>
      <c r="E57" s="83"/>
      <c r="F57" s="83"/>
      <c r="G57" s="83" t="s">
        <v>57</v>
      </c>
      <c r="H57" s="84"/>
    </row>
    <row r="58" spans="1:8" ht="22.5" customHeight="1" thickBot="1" x14ac:dyDescent="0.4">
      <c r="A58" s="88" t="s">
        <v>59</v>
      </c>
      <c r="B58" s="89"/>
      <c r="C58" s="89"/>
      <c r="D58" s="85" t="s">
        <v>56</v>
      </c>
      <c r="E58" s="85"/>
      <c r="F58" s="85"/>
      <c r="G58" s="85" t="s">
        <v>58</v>
      </c>
      <c r="H58" s="86"/>
    </row>
  </sheetData>
  <mergeCells count="74">
    <mergeCell ref="A54:H54"/>
    <mergeCell ref="C8:H8"/>
    <mergeCell ref="A49:H50"/>
    <mergeCell ref="A55:H56"/>
    <mergeCell ref="D53:H53"/>
    <mergeCell ref="A53:C53"/>
    <mergeCell ref="D51:H51"/>
    <mergeCell ref="D52:H52"/>
    <mergeCell ref="A11:B11"/>
    <mergeCell ref="A12:B12"/>
    <mergeCell ref="C11:H11"/>
    <mergeCell ref="C12:H12"/>
    <mergeCell ref="G31:G32"/>
    <mergeCell ref="G33:G35"/>
    <mergeCell ref="A51:C52"/>
    <mergeCell ref="G57:H57"/>
    <mergeCell ref="G58:H58"/>
    <mergeCell ref="D57:F57"/>
    <mergeCell ref="D58:F58"/>
    <mergeCell ref="A57:C57"/>
    <mergeCell ref="A58:C58"/>
    <mergeCell ref="C2:F7"/>
    <mergeCell ref="A2:B7"/>
    <mergeCell ref="A10:B10"/>
    <mergeCell ref="A9:B9"/>
    <mergeCell ref="A8:B8"/>
    <mergeCell ref="C9:H9"/>
    <mergeCell ref="C10:H10"/>
    <mergeCell ref="G7:H7"/>
    <mergeCell ref="H40:H42"/>
    <mergeCell ref="A43:A44"/>
    <mergeCell ref="B43:B44"/>
    <mergeCell ref="C43:C44"/>
    <mergeCell ref="G43:G44"/>
    <mergeCell ref="H43:H44"/>
    <mergeCell ref="A40:A42"/>
    <mergeCell ref="B40:B42"/>
    <mergeCell ref="C40:C42"/>
    <mergeCell ref="G40:G42"/>
    <mergeCell ref="A33:A35"/>
    <mergeCell ref="B33:B35"/>
    <mergeCell ref="C33:C35"/>
    <mergeCell ref="H33:H35"/>
    <mergeCell ref="H28:H30"/>
    <mergeCell ref="A31:A32"/>
    <mergeCell ref="B31:B32"/>
    <mergeCell ref="C31:C32"/>
    <mergeCell ref="H31:H32"/>
    <mergeCell ref="A28:A30"/>
    <mergeCell ref="B28:B30"/>
    <mergeCell ref="C28:C30"/>
    <mergeCell ref="G28:G30"/>
    <mergeCell ref="A25:A27"/>
    <mergeCell ref="B25:B27"/>
    <mergeCell ref="C25:C27"/>
    <mergeCell ref="G25:G27"/>
    <mergeCell ref="H25:H27"/>
    <mergeCell ref="A19:H19"/>
    <mergeCell ref="A20:H20"/>
    <mergeCell ref="A21:H21"/>
    <mergeCell ref="A22:H22"/>
    <mergeCell ref="A23:A24"/>
    <mergeCell ref="B23:B24"/>
    <mergeCell ref="D23:D24"/>
    <mergeCell ref="E23:E24"/>
    <mergeCell ref="F23:F24"/>
    <mergeCell ref="G23:G24"/>
    <mergeCell ref="H23:H24"/>
    <mergeCell ref="A18:H18"/>
    <mergeCell ref="A13:H13"/>
    <mergeCell ref="A14:H14"/>
    <mergeCell ref="A15:H15"/>
    <mergeCell ref="A16:H16"/>
    <mergeCell ref="A17:H17"/>
  </mergeCells>
  <pageMargins left="0.7" right="0.7" top="0.75" bottom="0.75" header="0.3" footer="0.3"/>
  <pageSetup scale="45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0</xdr:col>
                <xdr:colOff>12700</xdr:colOff>
                <xdr:row>2</xdr:row>
                <xdr:rowOff>342900</xdr:rowOff>
              </from>
              <to>
                <xdr:col>1</xdr:col>
                <xdr:colOff>1231900</xdr:colOff>
                <xdr:row>4</xdr:row>
                <xdr:rowOff>82550</xdr:rowOff>
              </to>
            </anchor>
          </objectPr>
        </oleObject>
      </mc:Choice>
      <mc:Fallback>
        <oleObject progId="Word.Picture.8" shapeId="1026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09E0424-C2DC-404C-8782-EB606F6C6F93}">
          <x14:formula1>
            <xm:f>Criteria!$B$2:$B$4</xm:f>
          </x14:formula1>
          <xm:sqref>E25:E45</xm:sqref>
        </x14:dataValidation>
        <x14:dataValidation type="list" allowBlank="1" showInputMessage="1" showErrorMessage="1" xr:uid="{EBB2E91B-BEF0-4AE0-B644-2FCC3C112EA8}">
          <x14:formula1>
            <xm:f>Criteria!$B$13:$B$14</xm:f>
          </x14:formula1>
          <xm:sqref>C25:C45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48AC-B5EB-49FE-9B7B-E6B85C43FC7A}">
  <dimension ref="A1:B14"/>
  <sheetViews>
    <sheetView topLeftCell="A6" workbookViewId="0">
      <selection activeCell="A16" sqref="A16"/>
    </sheetView>
  </sheetViews>
  <sheetFormatPr defaultRowHeight="14.5" x14ac:dyDescent="0.35"/>
  <cols>
    <col min="1" max="1" width="12.1796875" bestFit="1" customWidth="1"/>
  </cols>
  <sheetData>
    <row r="1" spans="1:2" x14ac:dyDescent="0.35">
      <c r="A1" s="20" t="s">
        <v>80</v>
      </c>
      <c r="B1" s="1"/>
    </row>
    <row r="2" spans="1:2" x14ac:dyDescent="0.35">
      <c r="A2" s="1" t="s">
        <v>73</v>
      </c>
      <c r="B2" s="1">
        <v>5</v>
      </c>
    </row>
    <row r="3" spans="1:2" x14ac:dyDescent="0.35">
      <c r="A3" s="1" t="s">
        <v>74</v>
      </c>
      <c r="B3" s="1">
        <v>0</v>
      </c>
    </row>
    <row r="4" spans="1:2" x14ac:dyDescent="0.35">
      <c r="A4" t="s">
        <v>81</v>
      </c>
      <c r="B4" t="s">
        <v>82</v>
      </c>
    </row>
    <row r="5" spans="1:2" x14ac:dyDescent="0.35">
      <c r="A5" s="19" t="s">
        <v>15</v>
      </c>
    </row>
    <row r="6" spans="1:2" x14ac:dyDescent="0.35">
      <c r="A6" t="s">
        <v>77</v>
      </c>
    </row>
    <row r="7" spans="1:2" x14ac:dyDescent="0.35">
      <c r="A7" t="s">
        <v>78</v>
      </c>
    </row>
    <row r="9" spans="1:2" x14ac:dyDescent="0.35">
      <c r="A9" s="19" t="s">
        <v>0</v>
      </c>
    </row>
    <row r="10" spans="1:2" x14ac:dyDescent="0.35">
      <c r="A10" t="s">
        <v>79</v>
      </c>
    </row>
    <row r="12" spans="1:2" x14ac:dyDescent="0.35">
      <c r="A12" s="20" t="s">
        <v>14</v>
      </c>
      <c r="B12" s="1"/>
    </row>
    <row r="13" spans="1:2" x14ac:dyDescent="0.35">
      <c r="A13" s="1" t="s">
        <v>84</v>
      </c>
      <c r="B13" s="1" t="s">
        <v>17</v>
      </c>
    </row>
    <row r="14" spans="1:2" x14ac:dyDescent="0.35">
      <c r="A14" s="1" t="s">
        <v>85</v>
      </c>
      <c r="B14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 checklist</vt:lpstr>
      <vt:lpstr>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Maelane</dc:creator>
  <cp:lastModifiedBy>Thomas Raswiswi</cp:lastModifiedBy>
  <cp:lastPrinted>2025-08-11T08:04:59Z</cp:lastPrinted>
  <dcterms:created xsi:type="dcterms:W3CDTF">2025-08-08T09:41:16Z</dcterms:created>
  <dcterms:modified xsi:type="dcterms:W3CDTF">2026-05-12T09:12:28Z</dcterms:modified>
</cp:coreProperties>
</file>